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08" windowWidth="11340" windowHeight="5688"/>
  </bookViews>
  <sheets>
    <sheet name="программа заимствований" sheetId="7" r:id="rId1"/>
  </sheets>
  <definedNames>
    <definedName name="_xlnm.Print_Titles" localSheetId="0">'программа заимствований'!$4:$5</definedName>
    <definedName name="_xlnm.Print_Area" localSheetId="0">'программа заимствований'!$A$1:$D$25</definedName>
  </definedNames>
  <calcPr calcId="144525" fullCalcOnLoad="1"/>
</workbook>
</file>

<file path=xl/calcChain.xml><?xml version="1.0" encoding="utf-8"?>
<calcChain xmlns="http://schemas.openxmlformats.org/spreadsheetml/2006/main">
  <c r="B12" i="7" l="1"/>
  <c r="B11" i="7"/>
  <c r="B7" i="7"/>
  <c r="C12" i="7"/>
  <c r="D15" i="7"/>
  <c r="D12" i="7"/>
  <c r="B17" i="7"/>
  <c r="C17" i="7"/>
  <c r="C11" i="7"/>
  <c r="C7" i="7"/>
  <c r="D8" i="7"/>
  <c r="C8" i="7"/>
  <c r="B8" i="7"/>
  <c r="D19" i="7"/>
  <c r="D17" i="7"/>
  <c r="D11" i="7"/>
  <c r="D7" i="7"/>
</calcChain>
</file>

<file path=xl/sharedStrings.xml><?xml version="1.0" encoding="utf-8"?>
<sst xmlns="http://schemas.openxmlformats.org/spreadsheetml/2006/main" count="26" uniqueCount="21">
  <si>
    <t>Кредиты кредитных организаций</t>
  </si>
  <si>
    <t>Погашение кредитов</t>
  </si>
  <si>
    <t>в том числе:</t>
  </si>
  <si>
    <t>Наименование</t>
  </si>
  <si>
    <t>рублей</t>
  </si>
  <si>
    <t>Внутренние заимствования (привлечение/погашение)</t>
  </si>
  <si>
    <t>Бюджетные кредиты, полученные от других бюджетов бюджетной системы Российской Федерации</t>
  </si>
  <si>
    <t>Привлечение кредитов</t>
  </si>
  <si>
    <t>Программа государственных внутренних заимствований Брянской области
на 2022 год и на плановый период 2023 и 2024 годов</t>
  </si>
  <si>
    <t xml:space="preserve">бюджетные кредиты, предоставленные бюджетам субъектов Российской Федерации на финансовое обеспечение реализации инфраструктурных проектов </t>
  </si>
  <si>
    <t>бюджетные кредиты на пополнение остатков средств на счете бюджета субъекта Российской Федерации</t>
  </si>
  <si>
    <t>бюджетные кредиты для частичного покрытия дефицита бюджета (возврат реструктурированной задолженности)</t>
  </si>
  <si>
    <t>бюджетные кредиты для погашения  бюджетных кредитов на пополнение остатков средств на счете бюджета субъекта Российской Федерации (возврат реструктурированной задолженности)</t>
  </si>
  <si>
    <t>бюджетные кредиты,предоставленные  для осуществления мероприятий, связанных с  ликвидацией последствий засухи</t>
  </si>
  <si>
    <t>бюджетные кредиты, полученные из федерального бюджета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</t>
  </si>
  <si>
    <t>2022 год</t>
  </si>
  <si>
    <t>2023 год</t>
  </si>
  <si>
    <t>2024 год</t>
  </si>
  <si>
    <t>Приложение 12
к Закону Брянской области "Об областном бюджете на 2022 год и на плановый период 2023 и 2024 годов"</t>
  </si>
  <si>
    <t>Приложение 7 
к Закону Брянской области "О внесении изменений в Закон Брянской области "Об областном бюджете на 2022 год и на плановый период 2023 и 2024 годов"</t>
  </si>
  <si>
    <t>Предельные сроки погашения долговых обязательств, возникающих при осуществлении государственных внутренних заимствований Брянской области:
по кредитам от кредитных организаций - 16 месяцев с даты выдачи кредитных средств;
по бюджетным кредитам на пополнение остатка средств на счете бюджета: в 2022 году - со сроком  возврата не позднее 30 декабря 2022 года; в 2023 и 2024 годах - на срок, не превышающий 240 дней, при условии его возврата не позднее 15 декабря текущего финансового года;
по реструктурированным бюджетным кредитам для частичного покрытия дефицита бюджета:  в 2022 году - 30.11.2022, в 2023 году - 30.11.2023, в 2024 году - 29.11.2024;                                                                                                                                   по реструктурированным бюджетным кредитам для частичного покрытия дефицита бюджета, предоставленным для осуществления мероприятий, связанных с ликвидацией последствий засухи: в 2023 году - 01.12.2023, в 2024 году - 29.11.2024;                                                                                                                                                                                                                          по реструктурированному бюджетному кредиту для погашения  бюджетного кредита на пополнение остатков средств на счете бюджета субъекта Российской Федерации: в 2022 году - 30.11.2022, в 2023 году - 30.11.2023, в 2024 году - 29.11.2024;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бюджетным кредитам, предоставленным бюджетам субъектов Российской Федерации на финансовое обеспечение реализации инфраструктурных проектов: в 2024 году - 29.11.2024.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</si>
</sst>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_-* #,##0.00_р_._-;\-* #,##0.00_р_._-;_-* &quot;-&quot;??_р_._-;_-@_-"/>
  </numFmts>
  <fonts count="12" x14ac:knownFonts="1"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4" fontId="8" fillId="0" borderId="4">
      <alignment horizontal="right" vertical="top" wrapText="1"/>
    </xf>
    <xf numFmtId="4" fontId="8" fillId="0" borderId="5">
      <alignment horizontal="right" vertical="top" wrapText="1"/>
    </xf>
    <xf numFmtId="0" fontId="3" fillId="0" borderId="0"/>
    <xf numFmtId="0" fontId="9" fillId="0" borderId="0"/>
    <xf numFmtId="0" fontId="3" fillId="0" borderId="0"/>
    <xf numFmtId="0" fontId="9" fillId="0" borderId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top" wrapText="1"/>
    </xf>
  </cellXfs>
  <cellStyles count="11">
    <cellStyle name="st32" xfId="1"/>
    <cellStyle name="st33" xfId="2"/>
    <cellStyle name="Обычный" xfId="0" builtinId="0"/>
    <cellStyle name="Обычный 2" xfId="3"/>
    <cellStyle name="Обычный 3" xfId="4"/>
    <cellStyle name="Обычный 4" xfId="5"/>
    <cellStyle name="Обычный 5" xfId="6"/>
    <cellStyle name="Процентный 2" xfId="7"/>
    <cellStyle name="Процентный 3" xfId="8"/>
    <cellStyle name="Финансовый 2" xfId="9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view="pageBreakPreview" topLeftCell="A16" zoomScale="110" zoomScaleNormal="120" zoomScaleSheetLayoutView="110" workbookViewId="0">
      <selection activeCell="A26" sqref="A26"/>
    </sheetView>
  </sheetViews>
  <sheetFormatPr defaultColWidth="9.109375" defaultRowHeight="13.2" x14ac:dyDescent="0.25"/>
  <cols>
    <col min="1" max="1" width="48.88671875" style="2" customWidth="1"/>
    <col min="2" max="2" width="17.109375" style="2" customWidth="1"/>
    <col min="3" max="3" width="16.88671875" style="1" customWidth="1"/>
    <col min="4" max="4" width="19.109375" style="1" customWidth="1"/>
    <col min="5" max="5" width="9.109375" style="1"/>
    <col min="6" max="6" width="9.5546875" style="1" customWidth="1"/>
    <col min="7" max="7" width="10.44140625" style="1" customWidth="1"/>
    <col min="8" max="8" width="16.109375" style="1" customWidth="1"/>
    <col min="9" max="9" width="9.109375" style="1"/>
    <col min="10" max="10" width="4.109375" style="1" customWidth="1"/>
    <col min="11" max="11" width="48.109375" style="1" customWidth="1"/>
    <col min="12" max="16384" width="9.109375" style="1"/>
  </cols>
  <sheetData>
    <row r="1" spans="1:4" ht="87" customHeight="1" x14ac:dyDescent="0.25">
      <c r="B1" s="19" t="s">
        <v>19</v>
      </c>
      <c r="C1" s="19"/>
      <c r="D1" s="19"/>
    </row>
    <row r="2" spans="1:4" ht="83.25" customHeight="1" x14ac:dyDescent="0.25">
      <c r="B2" s="19" t="s">
        <v>18</v>
      </c>
      <c r="C2" s="19"/>
      <c r="D2" s="19"/>
    </row>
    <row r="3" spans="1:4" ht="46.65" customHeight="1" x14ac:dyDescent="0.25">
      <c r="A3" s="20" t="s">
        <v>8</v>
      </c>
      <c r="B3" s="20"/>
      <c r="C3" s="20"/>
      <c r="D3" s="20"/>
    </row>
    <row r="4" spans="1:4" x14ac:dyDescent="0.25">
      <c r="D4" s="3" t="s">
        <v>4</v>
      </c>
    </row>
    <row r="5" spans="1:4" ht="15.6" x14ac:dyDescent="0.25">
      <c r="A5" s="7" t="s">
        <v>3</v>
      </c>
      <c r="B5" s="7" t="s">
        <v>15</v>
      </c>
      <c r="C5" s="7" t="s">
        <v>16</v>
      </c>
      <c r="D5" s="7" t="s">
        <v>17</v>
      </c>
    </row>
    <row r="6" spans="1:4" ht="13.35" customHeight="1" x14ac:dyDescent="0.25">
      <c r="A6" s="7">
        <v>1</v>
      </c>
      <c r="B6" s="7">
        <v>2</v>
      </c>
      <c r="C6" s="7">
        <v>3</v>
      </c>
      <c r="D6" s="7">
        <v>4</v>
      </c>
    </row>
    <row r="7" spans="1:4" ht="29.4" customHeight="1" x14ac:dyDescent="0.25">
      <c r="A7" s="8" t="s">
        <v>5</v>
      </c>
      <c r="B7" s="9">
        <f>B8+B11</f>
        <v>3321372775</v>
      </c>
      <c r="C7" s="9">
        <f>C8+C11</f>
        <v>2080800000</v>
      </c>
      <c r="D7" s="9">
        <f>D8+D11</f>
        <v>0</v>
      </c>
    </row>
    <row r="8" spans="1:4" ht="18" customHeight="1" x14ac:dyDescent="0.25">
      <c r="A8" s="10" t="s">
        <v>0</v>
      </c>
      <c r="B8" s="9">
        <f>B9+B10</f>
        <v>410738000</v>
      </c>
      <c r="C8" s="9">
        <f>C9+C10</f>
        <v>456679700</v>
      </c>
      <c r="D8" s="9">
        <f>D9+D10</f>
        <v>585815414.28999996</v>
      </c>
    </row>
    <row r="9" spans="1:4" ht="18" customHeight="1" x14ac:dyDescent="0.25">
      <c r="A9" s="11" t="s">
        <v>7</v>
      </c>
      <c r="B9" s="12">
        <v>410738000</v>
      </c>
      <c r="C9" s="12">
        <v>456679700</v>
      </c>
      <c r="D9" s="12">
        <v>996553414.28999996</v>
      </c>
    </row>
    <row r="10" spans="1:4" ht="20.399999999999999" customHeight="1" x14ac:dyDescent="0.25">
      <c r="A10" s="11" t="s">
        <v>1</v>
      </c>
      <c r="B10" s="12">
        <v>0</v>
      </c>
      <c r="C10" s="12">
        <v>0</v>
      </c>
      <c r="D10" s="12">
        <v>-410738000</v>
      </c>
    </row>
    <row r="11" spans="1:4" ht="42.6" customHeight="1" x14ac:dyDescent="0.25">
      <c r="A11" s="10" t="s">
        <v>6</v>
      </c>
      <c r="B11" s="9">
        <f>B12+B17</f>
        <v>2910634775</v>
      </c>
      <c r="C11" s="9">
        <f>C12+C17</f>
        <v>1624120300</v>
      </c>
      <c r="D11" s="9">
        <f>D12+D17</f>
        <v>-585815414.28999996</v>
      </c>
    </row>
    <row r="12" spans="1:4" ht="15" customHeight="1" x14ac:dyDescent="0.25">
      <c r="A12" s="11" t="s">
        <v>7</v>
      </c>
      <c r="B12" s="13">
        <f>B14+B15+B16</f>
        <v>7855477999.25</v>
      </c>
      <c r="C12" s="13">
        <f>C14+C15+C16</f>
        <v>6290265187.4400005</v>
      </c>
      <c r="D12" s="13">
        <f>D14+D15+D16</f>
        <v>4497047445.04</v>
      </c>
    </row>
    <row r="13" spans="1:4" ht="16.350000000000001" customHeight="1" x14ac:dyDescent="0.25">
      <c r="A13" s="11" t="s">
        <v>2</v>
      </c>
      <c r="B13" s="13"/>
      <c r="C13" s="13"/>
      <c r="D13" s="13"/>
    </row>
    <row r="14" spans="1:4" ht="27.6" x14ac:dyDescent="0.25">
      <c r="A14" s="11" t="s">
        <v>10</v>
      </c>
      <c r="B14" s="13">
        <v>4534105224.25</v>
      </c>
      <c r="C14" s="13">
        <v>4209465187.4400001</v>
      </c>
      <c r="D14" s="13">
        <v>4497047445.04</v>
      </c>
    </row>
    <row r="15" spans="1:4" ht="46.35" customHeight="1" x14ac:dyDescent="0.25">
      <c r="A15" s="14" t="s">
        <v>9</v>
      </c>
      <c r="B15" s="15">
        <v>1807900000</v>
      </c>
      <c r="C15" s="15">
        <v>2080800000</v>
      </c>
      <c r="D15" s="15">
        <f>D18</f>
        <v>0</v>
      </c>
    </row>
    <row r="16" spans="1:4" ht="151.80000000000001" x14ac:dyDescent="0.25">
      <c r="A16" s="14" t="s">
        <v>14</v>
      </c>
      <c r="B16" s="15">
        <v>1513472775</v>
      </c>
      <c r="C16" s="15">
        <v>0</v>
      </c>
      <c r="D16" s="15">
        <v>0</v>
      </c>
    </row>
    <row r="17" spans="1:8" ht="16.350000000000001" customHeight="1" x14ac:dyDescent="0.25">
      <c r="A17" s="11" t="s">
        <v>1</v>
      </c>
      <c r="B17" s="13">
        <f>B19+B20+B21+B22+B23</f>
        <v>-4944843224.25</v>
      </c>
      <c r="C17" s="13">
        <f>C19+C20+C21+C22+C23</f>
        <v>-4666144887.4400005</v>
      </c>
      <c r="D17" s="13">
        <f>D19+D20+D21+D22+D23</f>
        <v>-5082862859.3299999</v>
      </c>
    </row>
    <row r="18" spans="1:8" ht="17.399999999999999" customHeight="1" x14ac:dyDescent="0.25">
      <c r="A18" s="11" t="s">
        <v>2</v>
      </c>
      <c r="B18" s="13"/>
      <c r="C18" s="13"/>
      <c r="D18" s="13"/>
    </row>
    <row r="19" spans="1:8" ht="39.6" customHeight="1" x14ac:dyDescent="0.25">
      <c r="A19" s="16" t="s">
        <v>10</v>
      </c>
      <c r="B19" s="13">
        <v>-4534105224.25</v>
      </c>
      <c r="C19" s="13">
        <v>-4209465187.4400001</v>
      </c>
      <c r="D19" s="13">
        <f>-D12</f>
        <v>-4497047445.04</v>
      </c>
      <c r="E19" s="4"/>
      <c r="G19" s="5"/>
      <c r="H19" s="5"/>
    </row>
    <row r="20" spans="1:8" ht="44.4" customHeight="1" x14ac:dyDescent="0.25">
      <c r="A20" s="11" t="s">
        <v>11</v>
      </c>
      <c r="B20" s="17">
        <v>-350439550</v>
      </c>
      <c r="C20" s="17">
        <v>-350439550</v>
      </c>
      <c r="D20" s="17">
        <v>-350439550</v>
      </c>
      <c r="E20" s="4"/>
      <c r="G20" s="5"/>
      <c r="H20" s="5"/>
    </row>
    <row r="21" spans="1:8" ht="65.400000000000006" customHeight="1" x14ac:dyDescent="0.25">
      <c r="A21" s="18" t="s">
        <v>12</v>
      </c>
      <c r="B21" s="17">
        <v>-60298450</v>
      </c>
      <c r="C21" s="17">
        <v>-60298450</v>
      </c>
      <c r="D21" s="17">
        <v>-60298450</v>
      </c>
      <c r="E21" s="4"/>
      <c r="G21" s="5"/>
      <c r="H21" s="5"/>
    </row>
    <row r="22" spans="1:8" ht="51.9" customHeight="1" x14ac:dyDescent="0.25">
      <c r="A22" s="14" t="s">
        <v>13</v>
      </c>
      <c r="B22" s="13">
        <v>0</v>
      </c>
      <c r="C22" s="13">
        <v>-45941700</v>
      </c>
      <c r="D22" s="13">
        <v>-45941700</v>
      </c>
      <c r="E22" s="4"/>
      <c r="G22" s="5"/>
      <c r="H22" s="5"/>
    </row>
    <row r="23" spans="1:8" ht="49.5" customHeight="1" x14ac:dyDescent="0.25">
      <c r="A23" s="14" t="s">
        <v>9</v>
      </c>
      <c r="B23" s="15">
        <v>0</v>
      </c>
      <c r="C23" s="15">
        <v>0</v>
      </c>
      <c r="D23" s="15">
        <v>-129135714.29000001</v>
      </c>
    </row>
    <row r="24" spans="1:8" s="6" customFormat="1" ht="10.65" customHeight="1" x14ac:dyDescent="0.25">
      <c r="A24" s="2"/>
      <c r="B24" s="2"/>
      <c r="C24" s="1"/>
      <c r="D24" s="1"/>
    </row>
    <row r="25" spans="1:8" ht="254.1" customHeight="1" x14ac:dyDescent="0.25">
      <c r="A25" s="21" t="s">
        <v>20</v>
      </c>
      <c r="B25" s="21"/>
      <c r="C25" s="21"/>
      <c r="D25" s="21"/>
    </row>
  </sheetData>
  <mergeCells count="4">
    <mergeCell ref="B1:D1"/>
    <mergeCell ref="B2:D2"/>
    <mergeCell ref="A3:D3"/>
    <mergeCell ref="A25:D25"/>
  </mergeCells>
  <printOptions horizontalCentered="1"/>
  <pageMargins left="0.6692913385826772" right="0.19685039370078741" top="0.43307086614173229" bottom="0.19685039370078741" header="0.19685039370078741" footer="0.19685039370078741"/>
  <pageSetup paperSize="9" scale="94" fitToHeight="2" orientation="portrait" r:id="rId1"/>
  <headerFooter alignWithMargins="0">
    <oddHeader>&amp;C&amp;P</oddHeader>
  </headerFooter>
  <rowBreaks count="2" manualBreakCount="2">
    <brk id="19" max="3" man="1"/>
    <brk id="2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программа заимствований</vt:lpstr>
      <vt:lpstr>'программа заимствований'!Заголовки_для_печати</vt:lpstr>
      <vt:lpstr>'программа заимствований'!Область_печати</vt:lpstr>
    </vt:vector>
  </TitlesOfParts>
  <Company>финуправление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shatova</dc:creator>
  <cp:lastModifiedBy>Пирогов В.Н.</cp:lastModifiedBy>
  <cp:lastPrinted>2022-05-31T05:56:59Z</cp:lastPrinted>
  <dcterms:created xsi:type="dcterms:W3CDTF">2008-03-14T06:53:57Z</dcterms:created>
  <dcterms:modified xsi:type="dcterms:W3CDTF">2022-06-09T09:05:29Z</dcterms:modified>
</cp:coreProperties>
</file>